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 pressupost licitació" sheetId="1" r:id="rId1"/>
  </sheets>
  <calcPr calcId="145621"/>
</workbook>
</file>

<file path=xl/calcChain.xml><?xml version="1.0" encoding="utf-8"?>
<calcChain xmlns="http://schemas.openxmlformats.org/spreadsheetml/2006/main">
  <c r="F8" i="1" l="1"/>
  <c r="F10" i="1"/>
  <c r="F12" i="1"/>
  <c r="F14" i="1"/>
  <c r="F16" i="1"/>
  <c r="F17" i="1"/>
  <c r="F20" i="1"/>
  <c r="F22" i="1"/>
  <c r="F24" i="1"/>
  <c r="F26" i="1"/>
  <c r="F31" i="1" s="1"/>
  <c r="F34" i="1" s="1"/>
  <c r="F28" i="1"/>
  <c r="F30" i="1"/>
  <c r="F35" i="1" l="1"/>
  <c r="F36" i="1"/>
  <c r="F37" i="1" s="1"/>
  <c r="F38" i="1" s="1"/>
  <c r="F39" i="1" s="1"/>
</calcChain>
</file>

<file path=xl/sharedStrings.xml><?xml version="1.0" encoding="utf-8"?>
<sst xmlns="http://schemas.openxmlformats.org/spreadsheetml/2006/main" count="50" uniqueCount="41">
  <si>
    <t>PRESSUPOST BASE DE LICITACIÓ AMB IVA  ...........................................................................................</t>
  </si>
  <si>
    <t xml:space="preserve">          21% IVA  ...............................................................................................................................................................................    </t>
  </si>
  <si>
    <t>PRESSUPOST BASE DE LICITACIÓ ABANS IVA  ........................................................................................................................</t>
  </si>
  <si>
    <t xml:space="preserve">          Benefici Industrial ...................................................................................................................</t>
  </si>
  <si>
    <t xml:space="preserve">          Despeses Generals  ....................................................................................................................</t>
  </si>
  <si>
    <t>PRESSUPOST D'EXECUCIÓ MATERIAL ...........................................................................................................................................................</t>
  </si>
  <si>
    <t>TOTAL 02</t>
  </si>
  <si>
    <t>Subministrament i muntatge de la instal·lació de control, inclòs canalitzacions i cablejat per a control dels equips, quadre de control amb selectors i equip de control, sondes de temperatura, humitat i qualitat de l'aire de l'ambient interior, exterior de la nau, i en el conducte, mitjans d'elevació i tot inclòs. Inclou interconexió amb sistema PCI del centre per aturar equips en cas d'alarma. Sistema de control amb possibilitat de connexió a sistemes de control locals i remots PLC/BMS,  amb protocols TCP/IP.</t>
  </si>
  <si>
    <t>P.A. INSTAL·LACIÓ CONTROL</t>
  </si>
  <si>
    <t>02.06</t>
  </si>
  <si>
    <t xml:space="preserve">Subministrament i muntatge de la instal·lació elèctrica des del punt d'escomesa general. Inclou canalitzacions i cablejat per alimentació dels equips i dispositius, quadre elèctric amb proteccions, escomesa, mitjans d'elevació i tot inclòs </t>
  </si>
  <si>
    <t>P.A. INSTAL·LACIÓ ELECTRICA</t>
  </si>
  <si>
    <t>02.05</t>
  </si>
  <si>
    <t xml:space="preserve">Subministrament i muntatge de la instal·lació d'aigua des del punt d'escomesa general, claus de seccionament de cada circuit, i de seccionament principal, comptador d'aigua, instal·lació de desaigua fins a desaigües generals, tot inclòs. </t>
  </si>
  <si>
    <t>P.A. INSTAL·LACIÓ D'AIGUA</t>
  </si>
  <si>
    <t>02.04</t>
  </si>
  <si>
    <t>Subministrament i muntatge de ventilador axial inverter de transmissió directa, monofàsic a 220V, de gran cabal i baixa velocitat, de 4 mts de diàmetre o similar, per muntatge en sostre. Inclou subestructura de muntatge i fixació al sostre, i amb sistema de control incorporat  amb accés remot</t>
  </si>
  <si>
    <t>VENTILADORS DE SOSTRE</t>
  </si>
  <si>
    <t>02.03</t>
  </si>
  <si>
    <t>Subministrament i muntatge de conducte d'acer galvanitzat amb aïllament interior, mínim de 8 mts de longitud, dimensions i acoblaments adaptats al tipus de maquina, per unió entre refredador evaporatiu i interior de la nau, inclòs subjecció, i difusor de 6 sortides</t>
  </si>
  <si>
    <t>CONDUCTE I DIFUSOR IMPULSIÓ</t>
  </si>
  <si>
    <t>02.02</t>
  </si>
  <si>
    <t>subministrament i muntatge de refredador evaporatiu de mínim 18.000 m3/h, model per a col·locació sobre bancada i sortida vertical, inclòs evaporador amb bandeja inox, mitjans elevació per a la col·locació, quadre elèctric amb variador de velocitat, filtres, electrovàlvules de control, connexionat i posat en funcionament, tot inclòs. Inclou realització forat a la coberta i bancada, inclòs subestructura entre corretges amb perfils metàl·lics per a reforç de coberta i repartiment de càrrega, i posterior impermeabilització de la coberta i equip, mitjans elevació, elements de seguretat i tot inclòs</t>
  </si>
  <si>
    <t>REFREDADOR EVAPORATIU</t>
  </si>
  <si>
    <t>02.01</t>
  </si>
  <si>
    <t>ZONA SECTOR E</t>
  </si>
  <si>
    <t xml:space="preserve">TOTAL 01 </t>
  </si>
  <si>
    <t>01.05</t>
  </si>
  <si>
    <t>01.04</t>
  </si>
  <si>
    <t xml:space="preserve">Subministrament i muntatge de la instal·lació d'aigua des del punt d'escomesa general, claus de seccionament de cada circuit, i de seccionament principal, vàlvules de buidat i de drenatge, comptador d'aigua, instal·lació de desaigua fins a desaigües generals, tot inclòs. </t>
  </si>
  <si>
    <t>01.03</t>
  </si>
  <si>
    <t>01.02</t>
  </si>
  <si>
    <t>01.01</t>
  </si>
  <si>
    <t>ZONA SECTOR B i A</t>
  </si>
  <si>
    <t>IMPORT</t>
  </si>
  <si>
    <t>PREU UNITARI</t>
  </si>
  <si>
    <t>UD</t>
  </si>
  <si>
    <t>CONCEPTE</t>
  </si>
  <si>
    <t>CODI</t>
  </si>
  <si>
    <t>expedient: 22SUPO-001</t>
  </si>
  <si>
    <t>ANNEX 2 - PRESSUPOST SISTEMA REFREDAMENT EVAPORATIU MAGATZEM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</si>
</sst>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/>
    <xf numFmtId="4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" fontId="0" fillId="2" borderId="0" xfId="0" applyNumberFormat="1" applyFill="1"/>
    <xf numFmtId="0" fontId="1" fillId="2" borderId="0" xfId="0" applyFont="1" applyFill="1" applyAlignment="1">
      <alignment horizontal="left"/>
    </xf>
    <xf numFmtId="9" fontId="0" fillId="0" borderId="0" xfId="0" applyNumberFormat="1"/>
    <xf numFmtId="4" fontId="1" fillId="2" borderId="2" xfId="0" applyNumberFormat="1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10" fontId="0" fillId="2" borderId="0" xfId="0" applyNumberFormat="1" applyFill="1" applyAlignment="1">
      <alignment horizontal="center"/>
    </xf>
    <xf numFmtId="4" fontId="1" fillId="2" borderId="0" xfId="0" applyNumberFormat="1" applyFont="1" applyFill="1"/>
    <xf numFmtId="4" fontId="1" fillId="2" borderId="0" xfId="0" applyNumberFormat="1" applyFont="1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right"/>
    </xf>
    <xf numFmtId="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left" vertical="top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0" fontId="1" fillId="3" borderId="0" xfId="0" applyFont="1" applyFill="1"/>
    <xf numFmtId="164" fontId="1" fillId="3" borderId="0" xfId="0" applyNumberFormat="1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tabSelected="1" workbookViewId="0">
      <selection activeCell="M8" sqref="M8"/>
    </sheetView>
  </sheetViews>
  <sheetFormatPr defaultColWidth="8.85546875" defaultRowHeight="15" x14ac:dyDescent="0.25"/>
  <cols>
    <col min="1" max="1" width="5.85546875" customWidth="1"/>
    <col min="2" max="2" width="6" style="2" customWidth="1"/>
    <col min="3" max="3" width="56.42578125" customWidth="1"/>
    <col min="4" max="4" width="7.28515625" style="1" customWidth="1"/>
    <col min="5" max="5" width="12.7109375" customWidth="1"/>
    <col min="6" max="6" width="14.5703125" customWidth="1"/>
    <col min="7" max="7" width="12.7109375" customWidth="1"/>
  </cols>
  <sheetData>
    <row r="1" spans="1:7" x14ac:dyDescent="0.25">
      <c r="A1" s="3"/>
      <c r="B1" s="5"/>
      <c r="C1" s="3"/>
      <c r="D1" s="4"/>
      <c r="E1" s="3"/>
      <c r="F1" s="3"/>
      <c r="G1" s="3"/>
    </row>
    <row r="2" spans="1:7" ht="21" x14ac:dyDescent="0.35">
      <c r="A2" s="3"/>
      <c r="B2" s="39" t="s">
        <v>40</v>
      </c>
      <c r="C2" s="3"/>
      <c r="D2" s="4"/>
      <c r="E2" s="3"/>
      <c r="F2" s="3"/>
      <c r="G2" s="3"/>
    </row>
    <row r="3" spans="1:7" ht="21" x14ac:dyDescent="0.35">
      <c r="A3" s="3"/>
      <c r="B3" s="39" t="s">
        <v>39</v>
      </c>
      <c r="C3" s="3"/>
      <c r="D3" s="4"/>
      <c r="E3" s="3"/>
      <c r="F3" s="3"/>
      <c r="G3" s="3"/>
    </row>
    <row r="4" spans="1:7" ht="18.75" x14ac:dyDescent="0.3">
      <c r="A4" s="3"/>
      <c r="B4" s="38"/>
      <c r="C4" s="3"/>
      <c r="D4" s="4"/>
      <c r="E4" s="3"/>
      <c r="F4" s="3"/>
      <c r="G4" s="3"/>
    </row>
    <row r="5" spans="1:7" x14ac:dyDescent="0.25">
      <c r="A5" s="3"/>
      <c r="B5" s="37" t="s">
        <v>38</v>
      </c>
      <c r="C5" s="35" t="s">
        <v>37</v>
      </c>
      <c r="D5" s="35" t="s">
        <v>36</v>
      </c>
      <c r="E5" s="36" t="s">
        <v>35</v>
      </c>
      <c r="F5" s="35" t="s">
        <v>34</v>
      </c>
      <c r="G5" s="3"/>
    </row>
    <row r="6" spans="1:7" x14ac:dyDescent="0.25">
      <c r="A6" s="3"/>
      <c r="B6" s="32">
        <v>1</v>
      </c>
      <c r="C6" s="31" t="s">
        <v>33</v>
      </c>
      <c r="D6" s="34"/>
      <c r="E6" s="33"/>
      <c r="F6" s="33"/>
    </row>
    <row r="7" spans="1:7" x14ac:dyDescent="0.25">
      <c r="A7" s="3"/>
      <c r="B7" s="27" t="s">
        <v>32</v>
      </c>
      <c r="C7" s="26" t="s">
        <v>23</v>
      </c>
      <c r="D7" s="24"/>
      <c r="E7" s="23"/>
      <c r="F7" s="23"/>
      <c r="G7" s="3"/>
    </row>
    <row r="8" spans="1:7" ht="90" x14ac:dyDescent="0.25">
      <c r="A8" s="3"/>
      <c r="B8" s="27"/>
      <c r="C8" s="25" t="s">
        <v>22</v>
      </c>
      <c r="D8" s="24">
        <v>6</v>
      </c>
      <c r="E8" s="23">
        <v>6500</v>
      </c>
      <c r="F8" s="23">
        <f>+E8*D8</f>
        <v>39000</v>
      </c>
      <c r="G8" s="3"/>
    </row>
    <row r="9" spans="1:7" x14ac:dyDescent="0.25">
      <c r="A9" s="3"/>
      <c r="B9" s="27" t="s">
        <v>31</v>
      </c>
      <c r="C9" s="26" t="s">
        <v>20</v>
      </c>
      <c r="D9" s="24"/>
      <c r="E9" s="23"/>
      <c r="F9" s="23"/>
      <c r="G9" s="3"/>
    </row>
    <row r="10" spans="1:7" ht="45" x14ac:dyDescent="0.25">
      <c r="A10" s="3"/>
      <c r="B10" s="27"/>
      <c r="C10" s="28" t="s">
        <v>19</v>
      </c>
      <c r="D10" s="24">
        <v>6</v>
      </c>
      <c r="E10" s="23">
        <v>900</v>
      </c>
      <c r="F10" s="23">
        <f>+E10*D10</f>
        <v>5400</v>
      </c>
      <c r="G10" s="3"/>
    </row>
    <row r="11" spans="1:7" x14ac:dyDescent="0.25">
      <c r="A11" s="3"/>
      <c r="B11" s="27" t="s">
        <v>30</v>
      </c>
      <c r="C11" s="26" t="s">
        <v>14</v>
      </c>
      <c r="D11" s="24"/>
      <c r="E11" s="23"/>
      <c r="F11" s="23"/>
      <c r="G11" s="3"/>
    </row>
    <row r="12" spans="1:7" ht="45" x14ac:dyDescent="0.25">
      <c r="A12" s="3"/>
      <c r="B12" s="27"/>
      <c r="C12" s="25" t="s">
        <v>29</v>
      </c>
      <c r="D12" s="24">
        <v>1</v>
      </c>
      <c r="E12" s="23">
        <v>2000</v>
      </c>
      <c r="F12" s="23">
        <f>+E12*D12</f>
        <v>2000</v>
      </c>
      <c r="G12" s="3"/>
    </row>
    <row r="13" spans="1:7" x14ac:dyDescent="0.25">
      <c r="A13" s="3"/>
      <c r="B13" s="27" t="s">
        <v>28</v>
      </c>
      <c r="C13" s="26" t="s">
        <v>11</v>
      </c>
      <c r="D13" s="24"/>
      <c r="E13" s="23"/>
      <c r="F13" s="23"/>
      <c r="G13" s="3"/>
    </row>
    <row r="14" spans="1:7" ht="45" x14ac:dyDescent="0.25">
      <c r="A14" s="3"/>
      <c r="B14" s="27"/>
      <c r="C14" s="25" t="s">
        <v>10</v>
      </c>
      <c r="D14" s="24">
        <v>1</v>
      </c>
      <c r="E14" s="23">
        <v>900</v>
      </c>
      <c r="F14" s="23">
        <f>+E14*D14</f>
        <v>900</v>
      </c>
      <c r="G14" s="3"/>
    </row>
    <row r="15" spans="1:7" x14ac:dyDescent="0.25">
      <c r="A15" s="3"/>
      <c r="B15" s="27" t="s">
        <v>27</v>
      </c>
      <c r="C15" s="26" t="s">
        <v>8</v>
      </c>
      <c r="D15" s="24"/>
      <c r="E15" s="23"/>
      <c r="F15" s="23"/>
      <c r="G15" s="3"/>
    </row>
    <row r="16" spans="1:7" ht="78.75" x14ac:dyDescent="0.25">
      <c r="A16" s="3"/>
      <c r="B16" s="5"/>
      <c r="C16" s="25" t="s">
        <v>7</v>
      </c>
      <c r="D16" s="24">
        <v>1</v>
      </c>
      <c r="E16" s="23">
        <v>4500</v>
      </c>
      <c r="F16" s="23">
        <f>+E16*D16</f>
        <v>4500</v>
      </c>
      <c r="G16" s="3"/>
    </row>
    <row r="17" spans="1:7" x14ac:dyDescent="0.25">
      <c r="A17" s="3"/>
      <c r="B17" s="5"/>
      <c r="C17" s="22" t="s">
        <v>26</v>
      </c>
      <c r="D17" s="21"/>
      <c r="E17" s="20"/>
      <c r="F17" s="19">
        <f>SUM(F7:F16)</f>
        <v>51800</v>
      </c>
      <c r="G17" s="3"/>
    </row>
    <row r="18" spans="1:7" x14ac:dyDescent="0.25">
      <c r="A18" s="3"/>
      <c r="B18" s="32">
        <v>2</v>
      </c>
      <c r="C18" s="31" t="s">
        <v>25</v>
      </c>
      <c r="D18" s="30"/>
      <c r="E18" s="29"/>
      <c r="F18" s="29"/>
    </row>
    <row r="19" spans="1:7" x14ac:dyDescent="0.25">
      <c r="A19" s="3"/>
      <c r="B19" s="27" t="s">
        <v>24</v>
      </c>
      <c r="C19" s="26" t="s">
        <v>23</v>
      </c>
      <c r="D19" s="24"/>
      <c r="E19" s="23"/>
      <c r="F19" s="23"/>
      <c r="G19" s="3"/>
    </row>
    <row r="20" spans="1:7" ht="90" x14ac:dyDescent="0.25">
      <c r="A20" s="3"/>
      <c r="B20" s="5"/>
      <c r="C20" s="25" t="s">
        <v>22</v>
      </c>
      <c r="D20" s="24">
        <v>10</v>
      </c>
      <c r="E20" s="23">
        <v>6500</v>
      </c>
      <c r="F20" s="23">
        <f>+E20*D20</f>
        <v>65000</v>
      </c>
      <c r="G20" s="3"/>
    </row>
    <row r="21" spans="1:7" x14ac:dyDescent="0.25">
      <c r="A21" s="3"/>
      <c r="B21" s="27" t="s">
        <v>21</v>
      </c>
      <c r="C21" s="26" t="s">
        <v>20</v>
      </c>
      <c r="D21" s="24"/>
      <c r="E21" s="23"/>
      <c r="F21" s="23"/>
      <c r="G21" s="3"/>
    </row>
    <row r="22" spans="1:7" ht="45" x14ac:dyDescent="0.25">
      <c r="A22" s="3"/>
      <c r="B22" s="5"/>
      <c r="C22" s="28" t="s">
        <v>19</v>
      </c>
      <c r="D22" s="24">
        <v>10</v>
      </c>
      <c r="E22" s="23">
        <v>850</v>
      </c>
      <c r="F22" s="23">
        <f>+E22*D22</f>
        <v>8500</v>
      </c>
      <c r="G22" s="3"/>
    </row>
    <row r="23" spans="1:7" x14ac:dyDescent="0.25">
      <c r="A23" s="3"/>
      <c r="B23" s="27" t="s">
        <v>18</v>
      </c>
      <c r="C23" s="26" t="s">
        <v>17</v>
      </c>
      <c r="D23" s="24"/>
      <c r="E23" s="23"/>
      <c r="F23" s="23"/>
      <c r="G23" s="3"/>
    </row>
    <row r="24" spans="1:7" ht="45" x14ac:dyDescent="0.25">
      <c r="A24" s="3"/>
      <c r="B24" s="5"/>
      <c r="C24" s="25" t="s">
        <v>16</v>
      </c>
      <c r="D24" s="24">
        <v>2</v>
      </c>
      <c r="E24" s="23">
        <v>13500</v>
      </c>
      <c r="F24" s="23">
        <f>+E24*D24</f>
        <v>27000</v>
      </c>
      <c r="G24" s="3"/>
    </row>
    <row r="25" spans="1:7" x14ac:dyDescent="0.25">
      <c r="A25" s="3"/>
      <c r="B25" s="27" t="s">
        <v>15</v>
      </c>
      <c r="C25" s="26" t="s">
        <v>14</v>
      </c>
      <c r="D25" s="24"/>
      <c r="E25" s="23"/>
      <c r="F25" s="23"/>
      <c r="G25" s="3"/>
    </row>
    <row r="26" spans="1:7" ht="33.75" x14ac:dyDescent="0.25">
      <c r="A26" s="3"/>
      <c r="B26" s="5"/>
      <c r="C26" s="25" t="s">
        <v>13</v>
      </c>
      <c r="D26" s="24">
        <v>1</v>
      </c>
      <c r="E26" s="23">
        <v>2000</v>
      </c>
      <c r="F26" s="23">
        <f>+E26*D26</f>
        <v>2000</v>
      </c>
      <c r="G26" s="3"/>
    </row>
    <row r="27" spans="1:7" x14ac:dyDescent="0.25">
      <c r="A27" s="3"/>
      <c r="B27" s="27" t="s">
        <v>12</v>
      </c>
      <c r="C27" s="26" t="s">
        <v>11</v>
      </c>
      <c r="D27" s="24"/>
      <c r="E27" s="23"/>
      <c r="F27" s="23"/>
      <c r="G27" s="3"/>
    </row>
    <row r="28" spans="1:7" ht="45" x14ac:dyDescent="0.25">
      <c r="A28" s="3"/>
      <c r="B28" s="5"/>
      <c r="C28" s="25" t="s">
        <v>10</v>
      </c>
      <c r="D28" s="24">
        <v>1</v>
      </c>
      <c r="E28" s="23">
        <v>1000</v>
      </c>
      <c r="F28" s="23">
        <f>+E28*D28</f>
        <v>1000</v>
      </c>
      <c r="G28" s="3"/>
    </row>
    <row r="29" spans="1:7" x14ac:dyDescent="0.25">
      <c r="A29" s="3"/>
      <c r="B29" s="27" t="s">
        <v>9</v>
      </c>
      <c r="C29" s="26" t="s">
        <v>8</v>
      </c>
      <c r="D29" s="24"/>
      <c r="E29" s="23"/>
      <c r="F29" s="23"/>
      <c r="G29" s="3"/>
    </row>
    <row r="30" spans="1:7" ht="78.75" x14ac:dyDescent="0.25">
      <c r="A30" s="3"/>
      <c r="B30" s="5"/>
      <c r="C30" s="25" t="s">
        <v>7</v>
      </c>
      <c r="D30" s="24">
        <v>1</v>
      </c>
      <c r="E30" s="23">
        <v>5000</v>
      </c>
      <c r="F30" s="23">
        <f>+E30*D30</f>
        <v>5000</v>
      </c>
      <c r="G30" s="3"/>
    </row>
    <row r="31" spans="1:7" x14ac:dyDescent="0.25">
      <c r="A31" s="3"/>
      <c r="B31" s="5"/>
      <c r="C31" s="22" t="s">
        <v>6</v>
      </c>
      <c r="D31" s="21"/>
      <c r="E31" s="20"/>
      <c r="F31" s="19">
        <f>SUM(F19:F30)</f>
        <v>108500</v>
      </c>
      <c r="G31" s="3"/>
    </row>
    <row r="32" spans="1:7" x14ac:dyDescent="0.25">
      <c r="A32" s="3"/>
      <c r="B32" s="5"/>
      <c r="C32" s="22"/>
      <c r="D32" s="21"/>
      <c r="E32" s="20"/>
      <c r="F32" s="19"/>
      <c r="G32" s="3"/>
    </row>
    <row r="33" spans="1:8" x14ac:dyDescent="0.25">
      <c r="A33" s="3"/>
      <c r="B33" s="5"/>
      <c r="C33" s="3"/>
      <c r="D33" s="4"/>
      <c r="E33" s="10"/>
      <c r="F33" s="10"/>
      <c r="G33" s="3"/>
    </row>
    <row r="34" spans="1:8" x14ac:dyDescent="0.25">
      <c r="A34" s="3"/>
      <c r="B34" s="5"/>
      <c r="C34" s="11" t="s">
        <v>5</v>
      </c>
      <c r="D34" s="4"/>
      <c r="E34" s="3"/>
      <c r="F34" s="18">
        <f>+F31+F17</f>
        <v>160300</v>
      </c>
      <c r="G34" s="3"/>
    </row>
    <row r="35" spans="1:8" x14ac:dyDescent="0.25">
      <c r="A35" s="3"/>
      <c r="B35" s="5"/>
      <c r="C35" s="11" t="s">
        <v>4</v>
      </c>
      <c r="D35" s="17">
        <v>0.06</v>
      </c>
      <c r="E35" s="3"/>
      <c r="F35" s="10">
        <f>+D35*F34</f>
        <v>9618</v>
      </c>
      <c r="G35" s="3"/>
    </row>
    <row r="36" spans="1:8" x14ac:dyDescent="0.25">
      <c r="A36" s="3"/>
      <c r="B36" s="5"/>
      <c r="C36" s="11" t="s">
        <v>3</v>
      </c>
      <c r="D36" s="17">
        <v>0.13</v>
      </c>
      <c r="E36" s="3"/>
      <c r="F36" s="10">
        <f>+D36*F34</f>
        <v>20839</v>
      </c>
      <c r="G36" s="3"/>
    </row>
    <row r="37" spans="1:8" x14ac:dyDescent="0.25">
      <c r="A37" s="3"/>
      <c r="B37" s="5"/>
      <c r="C37" s="16" t="s">
        <v>2</v>
      </c>
      <c r="D37" s="15"/>
      <c r="E37" s="14"/>
      <c r="F37" s="13">
        <f>+F36+F35+F34</f>
        <v>190757</v>
      </c>
      <c r="G37" s="3"/>
      <c r="H37" s="12"/>
    </row>
    <row r="38" spans="1:8" x14ac:dyDescent="0.25">
      <c r="A38" s="3"/>
      <c r="B38" s="5"/>
      <c r="C38" s="11" t="s">
        <v>1</v>
      </c>
      <c r="D38" s="4"/>
      <c r="E38" s="3"/>
      <c r="F38" s="10">
        <f>+F37*21%</f>
        <v>40058.97</v>
      </c>
      <c r="G38" s="3"/>
    </row>
    <row r="39" spans="1:8" ht="15.75" thickBot="1" x14ac:dyDescent="0.3">
      <c r="A39" s="3"/>
      <c r="B39" s="5"/>
      <c r="C39" s="9" t="s">
        <v>0</v>
      </c>
      <c r="D39" s="8"/>
      <c r="E39" s="7"/>
      <c r="F39" s="6">
        <f>+F38+F37</f>
        <v>230815.97</v>
      </c>
      <c r="G39" s="3"/>
    </row>
    <row r="40" spans="1:8" ht="15.75" thickTop="1" x14ac:dyDescent="0.25">
      <c r="A40" s="3"/>
      <c r="B40" s="5"/>
      <c r="C40" s="3"/>
      <c r="D40" s="4"/>
      <c r="E40" s="3"/>
      <c r="F40" s="3"/>
      <c r="G40" s="3"/>
    </row>
    <row r="41" spans="1:8" x14ac:dyDescent="0.25">
      <c r="A41" s="3"/>
      <c r="B41" s="5"/>
      <c r="C41" s="3"/>
      <c r="D41" s="4"/>
      <c r="E41" s="3"/>
      <c r="F41" s="3"/>
      <c r="G41" s="3"/>
    </row>
    <row r="42" spans="1:8" x14ac:dyDescent="0.25">
      <c r="A42" s="3"/>
      <c r="B42" s="5"/>
      <c r="C42" s="3"/>
      <c r="D42" s="4"/>
      <c r="E42" s="3"/>
      <c r="F42" s="3"/>
      <c r="G42" s="3"/>
    </row>
  </sheetData>
  <pageMargins left="0.9055118110236221" right="0.51181102362204722" top="0.35433070866141736" bottom="0.35433070866141736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 pressupost licitació</vt:lpstr>
    </vt:vector>
  </TitlesOfParts>
  <Company>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Navarro Rey</dc:creator>
  <cp:lastModifiedBy>Sonia Navarro Rey</cp:lastModifiedBy>
  <dcterms:created xsi:type="dcterms:W3CDTF">2022-04-04T12:12:54Z</dcterms:created>
  <dcterms:modified xsi:type="dcterms:W3CDTF">2022-04-04T12:13:28Z</dcterms:modified>
</cp:coreProperties>
</file>